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F13" i="1"/>
  <c r="E13" i="1"/>
  <c r="D13" i="1"/>
  <c r="C13" i="1"/>
  <c r="B13" i="1"/>
  <c r="I9" i="1"/>
  <c r="G9" i="1"/>
  <c r="H13" i="1"/>
  <c r="B17" i="1"/>
  <c r="I13" i="1"/>
  <c r="J20" i="1"/>
  <c r="I20" i="1"/>
  <c r="H20" i="1"/>
  <c r="G20" i="1"/>
  <c r="F20" i="1"/>
  <c r="E20" i="1"/>
  <c r="D20" i="1"/>
  <c r="C20" i="1"/>
  <c r="B20" i="1"/>
  <c r="K9" i="1"/>
  <c r="B9" i="1"/>
  <c r="J13" i="1"/>
  <c r="E9" i="1"/>
  <c r="G17" i="1"/>
  <c r="J9" i="1"/>
  <c r="C9" i="1"/>
  <c r="F17" i="1"/>
  <c r="E17" i="1"/>
  <c r="H9" i="1"/>
  <c r="D17" i="1"/>
  <c r="D9" i="1"/>
  <c r="C17" i="1"/>
  <c r="F9" i="1"/>
</calcChain>
</file>

<file path=xl/sharedStrings.xml><?xml version="1.0" encoding="utf-8"?>
<sst xmlns="http://schemas.openxmlformats.org/spreadsheetml/2006/main" count="49" uniqueCount="28">
  <si>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</si>
  <si>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</si>
  <si>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</si>
  <si>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</si>
  <si>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</si>
  <si>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</si>
  <si>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</si>
  <si>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</si>
  <si>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</si>
  <si>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</si>
  <si>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</si>
  <si>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Blank</t>
    <phoneticPr fontId="1" type="noConversion"/>
  </si>
  <si>
    <t>DC</t>
    <phoneticPr fontId="1" type="noConversion"/>
  </si>
  <si>
    <t>2+</t>
    <phoneticPr fontId="1" type="noConversion"/>
  </si>
  <si>
    <t>10-</t>
    <phoneticPr fontId="1" type="noConversion"/>
  </si>
  <si>
    <t>Average OD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</si>
  <si>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</si>
  <si>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</si>
  <si>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</si>
  <si>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</si>
  <si>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</si>
  <si>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</si>
  <si>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</si>
  <si>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</si>
  <si>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OD-Blank</t>
    <phoneticPr fontId="1" type="noConversion"/>
  </si>
  <si>
    <t>GC</t>
    <phoneticPr fontId="1" type="noConversion"/>
  </si>
  <si>
    <t>% Inhibition</t>
    <phoneticPr fontId="1" type="noConversion"/>
  </si>
  <si>
    <t>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</si>
</sst>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-24.339788732394354</c:v>
                </c:pt>
                <c:pt idx="1">
                  <c:v>25.18443997317236</c:v>
                </c:pt>
                <c:pt idx="2">
                  <c:v>49.853286384976528</c:v>
                </c:pt>
                <c:pt idx="3">
                  <c:v>37.22875816993465</c:v>
                </c:pt>
                <c:pt idx="4">
                  <c:v>53.843896713615031</c:v>
                </c:pt>
                <c:pt idx="5">
                  <c:v>60.33986928104575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1599568"/>
        <c:axId val="331602312"/>
      </c:barChart>
      <c:catAx>
        <c:axId val="33159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1602312"/>
        <c:crosses val="autoZero"/>
        <c:auto val="1"/>
        <c:lblAlgn val="ctr"/>
        <c:lblOffset val="100"/>
        <c:noMultiLvlLbl val="0"/>
      </c:catAx>
      <c:valAx>
        <c:axId val="331602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1599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Sheet1!$A$9</c:f>
              <c:strCache>
                <c:ptCount val="1"/>
                <c:pt idx="0">
                  <c:v>Average OD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3.6144386378339055E-2</c:v>
                  </c:pt>
                  <c:pt idx="1">
                    <c:v>9.0202549853094657E-2</c:v>
                  </c:pt>
                  <c:pt idx="2">
                    <c:v>1.4804278660801648E-2</c:v>
                  </c:pt>
                  <c:pt idx="3">
                    <c:v>0.14105990157849022</c:v>
                  </c:pt>
                  <c:pt idx="4">
                    <c:v>5.5931257410821229E-2</c:v>
                  </c:pt>
                  <c:pt idx="5">
                    <c:v>2.7912561887277747E-2</c:v>
                  </c:pt>
                  <c:pt idx="6">
                    <c:v>2.8448784391135497E-2</c:v>
                  </c:pt>
                  <c:pt idx="7">
                    <c:v>1.8236867421060489E-2</c:v>
                  </c:pt>
                  <c:pt idx="8">
                    <c:v>2.1789395993872182E-2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3.6144386378339055E-2</c:v>
                  </c:pt>
                  <c:pt idx="1">
                    <c:v>9.0202549853094657E-2</c:v>
                  </c:pt>
                  <c:pt idx="2">
                    <c:v>1.4804278660801648E-2</c:v>
                  </c:pt>
                  <c:pt idx="3">
                    <c:v>0.14105990157849022</c:v>
                  </c:pt>
                  <c:pt idx="4">
                    <c:v>5.5931257410821229E-2</c:v>
                  </c:pt>
                  <c:pt idx="5">
                    <c:v>2.7912561887277747E-2</c:v>
                  </c:pt>
                  <c:pt idx="6">
                    <c:v>2.8448784391135497E-2</c:v>
                  </c:pt>
                  <c:pt idx="7">
                    <c:v>1.8236867421060489E-2</c:v>
                  </c:pt>
                  <c:pt idx="8">
                    <c:v>2.1789395993872182E-2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Sheet1!$B$8:$K$8</c:f>
              <c:strCache>
                <c:ptCount val="10"/>
                <c:pt idx="0">
                  <c:v>Blank</c:v>
                </c:pt>
                <c:pt idx="1">
                  <c:v>PSC</c:v>
                </c:pt>
                <c:pt idx="2">
                  <c:v>SSC</c:v>
                </c:pt>
                <c:pt idx="3">
                  <c:v>PSSC</c:v>
                </c:pt>
                <c:pt idx="4">
                  <c:v>GC</c:v>
                </c:pt>
                <c:pt idx="5">
                  <c:v>DC</c:v>
                </c:pt>
                <c:pt idx="6">
                  <c:v>2-</c:v>
                </c:pt>
                <c:pt idx="7">
                  <c:v>2+</c:v>
                </c:pt>
                <c:pt idx="8">
                  <c:v>10-</c:v>
                </c:pt>
                <c:pt idx="9">
                  <c:v>10+</c:v>
                </c:pt>
              </c:strCache>
            </c:strRef>
          </c:cat>
          <c:val>
            <c:numRef>
              <c:f>Sheet1!$B$9:$K$9</c:f>
              <c:numCache>
                <c:formatCode>General</c:formatCode>
                <c:ptCount val="10"/>
                <c:pt idx="0">
                  <c:v>9.5000000000000015E-3</c:v>
                </c:pt>
                <c:pt idx="1">
                  <c:v>0.57750000000000001</c:v>
                </c:pt>
                <c:pt idx="2">
                  <c:v>0.75499999999999989</c:v>
                </c:pt>
                <c:pt idx="3">
                  <c:v>0.64700000000000002</c:v>
                </c:pt>
                <c:pt idx="4">
                  <c:v>0.71575</c:v>
                </c:pt>
                <c:pt idx="5">
                  <c:v>0.56725000000000003</c:v>
                </c:pt>
                <c:pt idx="6">
                  <c:v>0.29433333333333334</c:v>
                </c:pt>
                <c:pt idx="7">
                  <c:v>0.40966666666666668</c:v>
                </c:pt>
                <c:pt idx="8">
                  <c:v>0.27166666666666667</c:v>
                </c:pt>
                <c:pt idx="9">
                  <c:v>0.26233333333333336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5235064"/>
        <c:axId val="415233496"/>
      </c:barChart>
      <c:catAx>
        <c:axId val="415235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15233496"/>
        <c:crosses val="autoZero"/>
        <c:auto val="1"/>
        <c:lblAlgn val="ctr"/>
        <c:lblOffset val="100"/>
        <c:noMultiLvlLbl val="0"/>
      </c:catAx>
      <c:valAx>
        <c:axId val="415233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15235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1</xdr:row>
      <xdr:rowOff>80962</xdr:rowOff>
    </xdr:from>
    <xdr:to>
      <xdr:col>19</xdr:col>
      <xdr:colOff>533400</xdr:colOff>
      <xdr:row>15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276224</xdr:colOff>
      <xdr:row>17</xdr:row>
      <xdr:rowOff>80961</xdr:rowOff>
    </xdr:from>
    <xdr:to>
      <xdr:col>20</xdr:col>
      <xdr:colOff>190499</xdr:colOff>
      <xdr:row>35</xdr:row>
      <xdr:rowOff>104774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10" workbookViewId="0">
      <selection activeCell="I27" sqref="I27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2.5999999999999999E-2</v>
      </c>
      <c r="C2">
        <v>0.48499999999999999</v>
      </c>
      <c r="D2">
        <v>0.52</v>
      </c>
      <c r="E2">
        <v>0.60399999999999998</v>
      </c>
      <c r="F2">
        <v>0.59399999999999997</v>
      </c>
      <c r="G2">
        <v>0.47599999999999998</v>
      </c>
      <c r="H2">
        <v>0.33900000000000002</v>
      </c>
      <c r="I2">
        <v>0.47499999999999998</v>
      </c>
      <c r="J2">
        <v>0.313</v>
      </c>
      <c r="K2">
        <v>0.28000000000000003</v>
      </c>
    </row>
    <row r="3" spans="1:11" x14ac:dyDescent="0.25">
      <c r="A3">
        <v>2</v>
      </c>
      <c r="B3">
        <v>2.5000000000000001E-2</v>
      </c>
      <c r="C3">
        <v>0.63400000000000001</v>
      </c>
      <c r="D3">
        <v>0.71199999999999997</v>
      </c>
      <c r="E3">
        <v>0.65100000000000002</v>
      </c>
      <c r="F3">
        <v>0.48499999999999999</v>
      </c>
      <c r="G3">
        <v>0.499</v>
      </c>
      <c r="H3">
        <v>0.24299999999999999</v>
      </c>
      <c r="I3">
        <v>0.371</v>
      </c>
      <c r="J3">
        <v>0.24399999999999999</v>
      </c>
      <c r="K3">
        <v>0.28799999999999998</v>
      </c>
    </row>
    <row r="4" spans="1:11" x14ac:dyDescent="0.25">
      <c r="A4">
        <v>3</v>
      </c>
      <c r="B4">
        <v>-5.0000000000000001E-3</v>
      </c>
      <c r="C4">
        <v>0.55500000000000005</v>
      </c>
      <c r="D4">
        <v>0.86299999999999999</v>
      </c>
      <c r="E4">
        <v>0.66500000000000004</v>
      </c>
      <c r="F4">
        <v>0.65900000000000003</v>
      </c>
      <c r="G4">
        <v>0.61199999999999999</v>
      </c>
      <c r="H4">
        <v>0.30099999999999999</v>
      </c>
      <c r="I4">
        <v>0.38300000000000001</v>
      </c>
      <c r="J4">
        <v>0.25800000000000001</v>
      </c>
      <c r="K4">
        <v>0.219</v>
      </c>
    </row>
    <row r="5" spans="1:11" x14ac:dyDescent="0.25">
      <c r="A5">
        <v>4</v>
      </c>
      <c r="B5">
        <v>-8.0000000000000002E-3</v>
      </c>
      <c r="C5">
        <v>0.63600000000000001</v>
      </c>
      <c r="D5">
        <v>0.92500000000000004</v>
      </c>
      <c r="E5">
        <v>0.66800000000000004</v>
      </c>
      <c r="F5">
        <v>1.125</v>
      </c>
      <c r="G5">
        <v>0.68200000000000005</v>
      </c>
    </row>
    <row r="8" spans="1:11" x14ac:dyDescent="0.25">
      <c r="B8" t="s">
        <v>11</v>
      </c>
      <c r="C8" t="s">
        <v>2</v>
      </c>
      <c r="D8" t="s">
        <v>3</v>
      </c>
      <c r="E8" t="s">
        <v>4</v>
      </c>
      <c r="F8" t="s">
        <v>5</v>
      </c>
      <c r="G8" t="s">
        <v>12</v>
      </c>
      <c r="H8" t="s">
        <v>7</v>
      </c>
      <c r="I8" t="s">
        <v>13</v>
      </c>
      <c r="J8" t="s">
        <v>14</v>
      </c>
      <c r="K8" t="s">
        <v>10</v>
      </c>
    </row>
    <row r="9" spans="1:11" x14ac:dyDescent="0.25">
      <c r="A9" t="s">
        <v>15</v>
      </c>
      <c r="B9">
        <f t="shared" ref="B9:G9" si="0">AVERAGE(B2:B5)</f>
        <v>9.5000000000000015E-3</v>
      </c>
      <c r="C9">
        <f t="shared" si="0"/>
        <v>0.57750000000000001</v>
      </c>
      <c r="D9">
        <f t="shared" si="0"/>
        <v>0.75499999999999989</v>
      </c>
      <c r="E9">
        <f t="shared" si="0"/>
        <v>0.64700000000000002</v>
      </c>
      <c r="F9">
        <f t="shared" si="0"/>
        <v>0.71575</v>
      </c>
      <c r="G9">
        <f>AVERAGE(G2:G5)</f>
        <v>0.56725000000000003</v>
      </c>
      <c r="H9">
        <f>AVERAGE(H2:H4)</f>
        <v>0.29433333333333334</v>
      </c>
      <c r="I9">
        <f>AVERAGE(I2:I4)</f>
        <v>0.40966666666666668</v>
      </c>
      <c r="J9">
        <f>AVERAGE(J2:J4)</f>
        <v>0.27166666666666667</v>
      </c>
      <c r="K9">
        <f>AVERAGE(K2:K4)</f>
        <v>0.26233333333333336</v>
      </c>
    </row>
    <row r="12" spans="1:11" x14ac:dyDescent="0.25">
      <c r="B12" t="s">
        <v>16</v>
      </c>
      <c r="C12" t="s">
        <v>17</v>
      </c>
      <c r="D12" t="s">
        <v>18</v>
      </c>
      <c r="E12" t="s">
        <v>5</v>
      </c>
      <c r="F12" t="s">
        <v>19</v>
      </c>
      <c r="G12" t="s">
        <v>20</v>
      </c>
      <c r="H12" t="s">
        <v>21</v>
      </c>
      <c r="I12" t="s">
        <v>22</v>
      </c>
      <c r="J12" t="s">
        <v>23</v>
      </c>
    </row>
    <row r="13" spans="1:11" x14ac:dyDescent="0.25">
      <c r="A13" t="s">
        <v>24</v>
      </c>
      <c r="B13">
        <f>C9-B9</f>
        <v>0.56800000000000006</v>
      </c>
      <c r="C13">
        <f>D9-B9</f>
        <v>0.74549999999999994</v>
      </c>
      <c r="D13">
        <f>E9-B9</f>
        <v>0.63750000000000007</v>
      </c>
      <c r="E13">
        <f>F9-B9</f>
        <v>0.70625000000000004</v>
      </c>
      <c r="F13">
        <f>G9-B9</f>
        <v>0.55775000000000008</v>
      </c>
      <c r="G13">
        <f>H9-B9</f>
        <v>0.28483333333333333</v>
      </c>
      <c r="H13">
        <f>I9-B9</f>
        <v>0.40016666666666667</v>
      </c>
      <c r="I13">
        <f>J9-B9</f>
        <v>0.26216666666666666</v>
      </c>
      <c r="J13">
        <f>K9-B9</f>
        <v>0.25283333333333335</v>
      </c>
    </row>
    <row r="16" spans="1:11" x14ac:dyDescent="0.25">
      <c r="B16" t="s">
        <v>25</v>
      </c>
      <c r="C16" t="s">
        <v>19</v>
      </c>
      <c r="D16" t="s">
        <v>20</v>
      </c>
      <c r="E16" t="s">
        <v>21</v>
      </c>
      <c r="F16" t="s">
        <v>22</v>
      </c>
      <c r="G16" t="s">
        <v>23</v>
      </c>
    </row>
    <row r="17" spans="1:10" x14ac:dyDescent="0.25">
      <c r="A17" t="s">
        <v>26</v>
      </c>
      <c r="B17">
        <f>100-(E13*100/B13)</f>
        <v>-24.339788732394354</v>
      </c>
      <c r="C17">
        <f>100- (F13*100/C13)</f>
        <v>25.18443997317236</v>
      </c>
      <c r="D17">
        <f>100- (G13*100/B13)</f>
        <v>49.853286384976528</v>
      </c>
      <c r="E17">
        <f>100- (H13*100/D13)</f>
        <v>37.22875816993465</v>
      </c>
      <c r="F17">
        <f>100- (I13*100/B13)</f>
        <v>53.843896713615031</v>
      </c>
      <c r="G17">
        <f>100- (J13*100/D13)</f>
        <v>60.33986928104575</v>
      </c>
    </row>
    <row r="19" spans="1:10" x14ac:dyDescent="0.25">
      <c r="A19" t="s">
        <v>27</v>
      </c>
      <c r="B19" t="s">
        <v>16</v>
      </c>
      <c r="C19" t="s">
        <v>17</v>
      </c>
      <c r="D19" t="s">
        <v>4</v>
      </c>
      <c r="E19" t="s">
        <v>25</v>
      </c>
      <c r="F19" t="s">
        <v>19</v>
      </c>
      <c r="G19" t="s">
        <v>7</v>
      </c>
      <c r="H19" t="s">
        <v>13</v>
      </c>
      <c r="I19" t="s">
        <v>22</v>
      </c>
      <c r="J19" t="s">
        <v>23</v>
      </c>
    </row>
    <row r="20" spans="1:10" x14ac:dyDescent="0.25">
      <c r="B20">
        <f>STDEV(C2:C5)/SQRT(4)</f>
        <v>3.6144386378339055E-2</v>
      </c>
      <c r="C20">
        <f>STDEV(D2:D5)/SQRT(4)</f>
        <v>9.0202549853094657E-2</v>
      </c>
      <c r="D20">
        <f>STDEV(E2:E5)/SQRT(4)</f>
        <v>1.4804278660801648E-2</v>
      </c>
      <c r="E20">
        <f>STDEV(F2:F5)/SQRT(4)</f>
        <v>0.14105990157849022</v>
      </c>
      <c r="F20">
        <f>STDEV(G2:G5)/SQRT(3)</f>
        <v>5.5931257410821229E-2</v>
      </c>
      <c r="G20">
        <f>STDEV(H2:H4)/SQRT(3)</f>
        <v>2.7912561887277747E-2</v>
      </c>
      <c r="H20">
        <f>STDEV(I2:I4)/SQRT(4)</f>
        <v>2.8448784391135497E-2</v>
      </c>
      <c r="I20">
        <f>STDEV(J2:J4)/SQRT(4)</f>
        <v>1.8236867421060489E-2</v>
      </c>
      <c r="J20">
        <f>STDEV(K2:K4)/SQRT(3)</f>
        <v>2.1789395993872182E-2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2015-11-26T09:21:31Z</dcterms:created>
  <dcterms:modified xsi:type="dcterms:W3CDTF">2015-11-26T09:28:45Z</dcterms:modified>
</cp:coreProperties>
</file>